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smeta\СВОДНЫЕ СМЕТНЫЕ РАСЧЕТЫ\Смольная, д. 53, 55, корп. 1 (Дог. 339723 ПС-25 от 20.05.2025г.)\03_Документация сметная\00\"/>
    </mc:Choice>
  </mc:AlternateContent>
  <xr:revisionPtr revIDLastSave="0" documentId="13_ncr:1_{00A2BC50-A20E-42F7-8F25-6D2DAE396005}" xr6:coauthVersionLast="47" xr6:coauthVersionMax="47" xr10:uidLastSave="{00000000-0000-0000-0000-000000000000}"/>
  <bookViews>
    <workbookView xWindow="-120" yWindow="-120" windowWidth="29040" windowHeight="15840" xr2:uid="{53F93C1B-F9AF-4EC6-913C-AE371931CB31}"/>
  </bookViews>
  <sheets>
    <sheet name="09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'09-01-01'!$15:$15</definedName>
    <definedName name="_xlnm.Print_Area" localSheetId="0">'09-01-01'!$A$1:$K$46</definedName>
  </definedNames>
  <calcPr calcId="191029" iterate="1"/>
</workbook>
</file>

<file path=xl/calcChain.xml><?xml version="1.0" encoding="utf-8"?>
<calcChain xmlns="http://schemas.openxmlformats.org/spreadsheetml/2006/main">
  <c r="H41" i="7" l="1"/>
  <c r="C44" i="7"/>
  <c r="C41" i="7"/>
  <c r="H38" i="7"/>
  <c r="J38" i="7"/>
  <c r="H37" i="7"/>
  <c r="J37" i="7"/>
  <c r="A36" i="7"/>
  <c r="H34" i="7"/>
  <c r="J34" i="7"/>
  <c r="H33" i="7"/>
  <c r="J33" i="7"/>
  <c r="A32" i="7"/>
  <c r="AA29" i="7"/>
  <c r="Z29" i="7"/>
  <c r="Y29" i="7"/>
  <c r="J28" i="7"/>
  <c r="E28" i="7"/>
  <c r="K27" i="7"/>
  <c r="J27" i="7"/>
  <c r="I27" i="7"/>
  <c r="W27" i="7" s="1"/>
  <c r="H27" i="7"/>
  <c r="G27" i="7"/>
  <c r="F27" i="7"/>
  <c r="K26" i="7"/>
  <c r="J26" i="7"/>
  <c r="I26" i="7"/>
  <c r="H26" i="7"/>
  <c r="G26" i="7"/>
  <c r="F26" i="7"/>
  <c r="V25" i="7"/>
  <c r="K28" i="7" s="1"/>
  <c r="T25" i="7"/>
  <c r="R25" i="7"/>
  <c r="U25" i="7"/>
  <c r="I28" i="7" s="1"/>
  <c r="S25" i="7"/>
  <c r="Q25" i="7"/>
  <c r="E25" i="7"/>
  <c r="D25" i="7"/>
  <c r="B25" i="7"/>
  <c r="Z23" i="7"/>
  <c r="Y23" i="7"/>
  <c r="X23" i="7"/>
  <c r="I22" i="7"/>
  <c r="AB22" i="7" s="1"/>
  <c r="H22" i="7"/>
  <c r="G22" i="7"/>
  <c r="E22" i="7"/>
  <c r="J21" i="7"/>
  <c r="E21" i="7"/>
  <c r="J20" i="7"/>
  <c r="E20" i="7"/>
  <c r="K19" i="7"/>
  <c r="J19" i="7"/>
  <c r="I19" i="7"/>
  <c r="H19" i="7"/>
  <c r="G19" i="7"/>
  <c r="F19" i="7"/>
  <c r="V18" i="7"/>
  <c r="T18" i="7"/>
  <c r="K21" i="7" s="1"/>
  <c r="R18" i="7"/>
  <c r="K20" i="7" s="1"/>
  <c r="U18" i="7"/>
  <c r="S18" i="7"/>
  <c r="I21" i="7" s="1"/>
  <c r="Q18" i="7"/>
  <c r="I20" i="7" s="1"/>
  <c r="E18" i="7"/>
  <c r="D18" i="7"/>
  <c r="A17" i="7"/>
  <c r="A11" i="7"/>
  <c r="A8" i="7"/>
  <c r="A6" i="7"/>
  <c r="A1" i="7"/>
  <c r="A1" i="4"/>
  <c r="A1" i="3"/>
  <c r="Y1" i="3"/>
  <c r="CU1" i="3"/>
  <c r="CV1" i="3"/>
  <c r="CX1" i="3"/>
  <c r="DF1" i="3" s="1"/>
  <c r="CY1" i="3"/>
  <c r="CZ1" i="3"/>
  <c r="DB1" i="3" s="1"/>
  <c r="DA1" i="3"/>
  <c r="DC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Z26" i="1"/>
  <c r="CK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R28" i="1"/>
  <c r="GK28" i="1" s="1"/>
  <c r="S28" i="1"/>
  <c r="CY28" i="1" s="1"/>
  <c r="X28" i="1" s="1"/>
  <c r="AK31" i="1" s="1"/>
  <c r="T28" i="1"/>
  <c r="AC28" i="1"/>
  <c r="AD28" i="1"/>
  <c r="AB28" i="1" s="1"/>
  <c r="AE28" i="1"/>
  <c r="Q28" i="1" s="1"/>
  <c r="AF28" i="1"/>
  <c r="CT28" i="1" s="1"/>
  <c r="AG28" i="1"/>
  <c r="AH28" i="1"/>
  <c r="CV28" i="1" s="1"/>
  <c r="U28" i="1" s="1"/>
  <c r="AH31" i="1" s="1"/>
  <c r="AI28" i="1"/>
  <c r="CW28" i="1" s="1"/>
  <c r="V28" i="1" s="1"/>
  <c r="AJ28" i="1"/>
  <c r="CX28" i="1" s="1"/>
  <c r="W28" i="1" s="1"/>
  <c r="CQ28" i="1"/>
  <c r="CU28" i="1"/>
  <c r="FR28" i="1"/>
  <c r="BY31" i="1" s="1"/>
  <c r="GL28" i="1"/>
  <c r="GN28" i="1"/>
  <c r="GO28" i="1"/>
  <c r="CC31" i="1" s="1"/>
  <c r="GV28" i="1"/>
  <c r="HC28" i="1"/>
  <c r="GX28" i="1" s="1"/>
  <c r="CJ31" i="1" s="1"/>
  <c r="S29" i="1"/>
  <c r="CY29" i="1" s="1"/>
  <c r="X29" i="1" s="1"/>
  <c r="U29" i="1"/>
  <c r="AC29" i="1"/>
  <c r="P29" i="1" s="1"/>
  <c r="AE29" i="1"/>
  <c r="Q29" i="1" s="1"/>
  <c r="AF29" i="1"/>
  <c r="CT29" i="1" s="1"/>
  <c r="AG29" i="1"/>
  <c r="CU29" i="1" s="1"/>
  <c r="T29" i="1" s="1"/>
  <c r="AH29" i="1"/>
  <c r="AI29" i="1"/>
  <c r="AJ29" i="1"/>
  <c r="CR29" i="1"/>
  <c r="CV29" i="1"/>
  <c r="CW29" i="1"/>
  <c r="V29" i="1" s="1"/>
  <c r="CX29" i="1"/>
  <c r="W29" i="1" s="1"/>
  <c r="FR29" i="1"/>
  <c r="GL29" i="1"/>
  <c r="GO29" i="1"/>
  <c r="GP29" i="1"/>
  <c r="GV29" i="1"/>
  <c r="HC29" i="1" s="1"/>
  <c r="GX29" i="1" s="1"/>
  <c r="B31" i="1"/>
  <c r="C31" i="1"/>
  <c r="D31" i="1"/>
  <c r="D26" i="1" s="1"/>
  <c r="F31" i="1"/>
  <c r="F26" i="1" s="1"/>
  <c r="G31" i="1"/>
  <c r="BX31" i="1"/>
  <c r="BX26" i="1" s="1"/>
  <c r="BZ31" i="1"/>
  <c r="AQ31" i="1" s="1"/>
  <c r="CK31" i="1"/>
  <c r="BB31" i="1" s="1"/>
  <c r="CL31" i="1"/>
  <c r="BC31" i="1" s="1"/>
  <c r="CM31" i="1"/>
  <c r="CM26" i="1" s="1"/>
  <c r="B61" i="1"/>
  <c r="B22" i="1" s="1"/>
  <c r="C61" i="1"/>
  <c r="C22" i="1" s="1"/>
  <c r="D61" i="1"/>
  <c r="D22" i="1" s="1"/>
  <c r="F61" i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CY12" i="6"/>
  <c r="AA23" i="7" l="1"/>
  <c r="O29" i="7"/>
  <c r="P29" i="7"/>
  <c r="J29" i="7"/>
  <c r="X29" i="7"/>
  <c r="J23" i="7"/>
  <c r="P23" i="7"/>
  <c r="O23" i="7"/>
  <c r="H23" i="7"/>
  <c r="H29" i="7"/>
  <c r="W19" i="7"/>
  <c r="F47" i="1"/>
  <c r="BC26" i="1"/>
  <c r="BC61" i="1"/>
  <c r="CC26" i="1"/>
  <c r="AT31" i="1"/>
  <c r="BB61" i="1"/>
  <c r="BB26" i="1"/>
  <c r="F44" i="1"/>
  <c r="AJ31" i="1"/>
  <c r="X31" i="1"/>
  <c r="AK26" i="1"/>
  <c r="U31" i="1"/>
  <c r="AH26" i="1"/>
  <c r="AQ26" i="1"/>
  <c r="AQ61" i="1"/>
  <c r="F41" i="1"/>
  <c r="CP28" i="1"/>
  <c r="O28" i="1" s="1"/>
  <c r="AD31" i="1"/>
  <c r="BY26" i="1"/>
  <c r="AP31" i="1"/>
  <c r="CI31" i="1"/>
  <c r="AI31" i="1"/>
  <c r="AC31" i="1"/>
  <c r="CP29" i="1"/>
  <c r="O29" i="1" s="1"/>
  <c r="CJ26" i="1"/>
  <c r="BA31" i="1"/>
  <c r="AG31" i="1"/>
  <c r="AO31" i="1"/>
  <c r="CZ29" i="1"/>
  <c r="Y29" i="1" s="1"/>
  <c r="CS28" i="1"/>
  <c r="DI1" i="3"/>
  <c r="DJ1" i="3" s="1"/>
  <c r="CG31" i="1"/>
  <c r="AF31" i="1"/>
  <c r="AD29" i="1"/>
  <c r="CR28" i="1"/>
  <c r="DH1" i="3"/>
  <c r="DG1" i="3"/>
  <c r="AB29" i="1"/>
  <c r="CS29" i="1"/>
  <c r="CQ29" i="1"/>
  <c r="CZ28" i="1"/>
  <c r="Y28" i="1" s="1"/>
  <c r="AL31" i="1" s="1"/>
  <c r="BD31" i="1"/>
  <c r="R29" i="1"/>
  <c r="J36" i="7" l="1"/>
  <c r="J32" i="7"/>
  <c r="H36" i="7"/>
  <c r="H32" i="7"/>
  <c r="F71" i="1"/>
  <c r="AQ91" i="1"/>
  <c r="AQ22" i="1"/>
  <c r="F51" i="1"/>
  <c r="BA26" i="1"/>
  <c r="BA61" i="1"/>
  <c r="GM29" i="1"/>
  <c r="GN29" i="1" s="1"/>
  <c r="CB31" i="1" s="1"/>
  <c r="F35" i="1"/>
  <c r="AO26" i="1"/>
  <c r="AO61" i="1"/>
  <c r="W31" i="1"/>
  <c r="AJ26" i="1"/>
  <c r="BB22" i="1"/>
  <c r="BB91" i="1"/>
  <c r="F74" i="1"/>
  <c r="Y31" i="1"/>
  <c r="AL26" i="1"/>
  <c r="AT26" i="1"/>
  <c r="AT61" i="1"/>
  <c r="F49" i="1"/>
  <c r="GK29" i="1"/>
  <c r="AE31" i="1"/>
  <c r="AP26" i="1"/>
  <c r="F40" i="1"/>
  <c r="AP61" i="1"/>
  <c r="F53" i="1"/>
  <c r="U61" i="1"/>
  <c r="U26" i="1"/>
  <c r="X61" i="1"/>
  <c r="X26" i="1"/>
  <c r="F57" i="1"/>
  <c r="AC26" i="1"/>
  <c r="CE31" i="1"/>
  <c r="CF31" i="1"/>
  <c r="CH31" i="1"/>
  <c r="P31" i="1"/>
  <c r="CI26" i="1"/>
  <c r="AZ31" i="1"/>
  <c r="BC22" i="1"/>
  <c r="BC91" i="1"/>
  <c r="F77" i="1"/>
  <c r="F56" i="1"/>
  <c r="BD26" i="1"/>
  <c r="BD61" i="1"/>
  <c r="V31" i="1"/>
  <c r="AI26" i="1"/>
  <c r="AD26" i="1"/>
  <c r="Q31" i="1"/>
  <c r="T31" i="1"/>
  <c r="AG26" i="1"/>
  <c r="S31" i="1"/>
  <c r="AF26" i="1"/>
  <c r="CG26" i="1"/>
  <c r="AX31" i="1"/>
  <c r="GM28" i="1"/>
  <c r="AB31" i="1"/>
  <c r="V61" i="1" l="1"/>
  <c r="F54" i="1"/>
  <c r="V26" i="1"/>
  <c r="X22" i="1"/>
  <c r="F87" i="1"/>
  <c r="X91" i="1"/>
  <c r="W61" i="1"/>
  <c r="F55" i="1"/>
  <c r="W26" i="1"/>
  <c r="F86" i="1"/>
  <c r="BD22" i="1"/>
  <c r="BD91" i="1"/>
  <c r="AB26" i="1"/>
  <c r="O31" i="1"/>
  <c r="AZ61" i="1"/>
  <c r="AZ26" i="1"/>
  <c r="F42" i="1"/>
  <c r="F81" i="1"/>
  <c r="BA22" i="1"/>
  <c r="BA91" i="1"/>
  <c r="CB26" i="1"/>
  <c r="AS31" i="1"/>
  <c r="Q61" i="1"/>
  <c r="Q26" i="1"/>
  <c r="F43" i="1"/>
  <c r="F83" i="1"/>
  <c r="U22" i="1"/>
  <c r="U91" i="1"/>
  <c r="F70" i="1"/>
  <c r="G16" i="2" s="1"/>
  <c r="G18" i="2" s="1"/>
  <c r="AP22" i="1"/>
  <c r="AP91" i="1"/>
  <c r="F34" i="1"/>
  <c r="P61" i="1"/>
  <c r="P26" i="1"/>
  <c r="CA31" i="1"/>
  <c r="GP28" i="1"/>
  <c r="CD31" i="1" s="1"/>
  <c r="AX61" i="1"/>
  <c r="AX26" i="1"/>
  <c r="F38" i="1"/>
  <c r="AT22" i="1"/>
  <c r="F79" i="1"/>
  <c r="F16" i="2" s="1"/>
  <c r="F18" i="2" s="1"/>
  <c r="AT91" i="1"/>
  <c r="F58" i="1"/>
  <c r="Y61" i="1"/>
  <c r="Y26" i="1"/>
  <c r="F104" i="1"/>
  <c r="BB18" i="1"/>
  <c r="F65" i="1"/>
  <c r="AO22" i="1"/>
  <c r="AO91" i="1"/>
  <c r="F107" i="1"/>
  <c r="BC18" i="1"/>
  <c r="R31" i="1"/>
  <c r="AE26" i="1"/>
  <c r="F46" i="1"/>
  <c r="S61" i="1"/>
  <c r="S26" i="1"/>
  <c r="CH26" i="1"/>
  <c r="AY31" i="1"/>
  <c r="AW31" i="1"/>
  <c r="CF26" i="1"/>
  <c r="F101" i="1"/>
  <c r="AQ18" i="1"/>
  <c r="F52" i="1"/>
  <c r="T61" i="1"/>
  <c r="T26" i="1"/>
  <c r="AV31" i="1"/>
  <c r="CE26" i="1"/>
  <c r="F88" i="1" l="1"/>
  <c r="Y22" i="1"/>
  <c r="Y91" i="1"/>
  <c r="Q22" i="1"/>
  <c r="Q91" i="1"/>
  <c r="F73" i="1"/>
  <c r="AW26" i="1"/>
  <c r="AW61" i="1"/>
  <c r="F37" i="1"/>
  <c r="AS26" i="1"/>
  <c r="F48" i="1"/>
  <c r="AS61" i="1"/>
  <c r="X18" i="1"/>
  <c r="F117" i="1"/>
  <c r="F39" i="1"/>
  <c r="AY26" i="1"/>
  <c r="AY61" i="1"/>
  <c r="AT18" i="1"/>
  <c r="F109" i="1"/>
  <c r="S22" i="1"/>
  <c r="S91" i="1"/>
  <c r="F76" i="1"/>
  <c r="R61" i="1"/>
  <c r="R26" i="1"/>
  <c r="F45" i="1"/>
  <c r="F85" i="1"/>
  <c r="W22" i="1"/>
  <c r="W91" i="1"/>
  <c r="F111" i="1"/>
  <c r="BA18" i="1"/>
  <c r="F33" i="1"/>
  <c r="O61" i="1"/>
  <c r="O26" i="1"/>
  <c r="BD18" i="1"/>
  <c r="F116" i="1"/>
  <c r="AV26" i="1"/>
  <c r="AV61" i="1"/>
  <c r="F36" i="1"/>
  <c r="AZ22" i="1"/>
  <c r="AZ91" i="1"/>
  <c r="F72" i="1"/>
  <c r="CD26" i="1"/>
  <c r="AU31" i="1"/>
  <c r="AO18" i="1"/>
  <c r="F95" i="1"/>
  <c r="F100" i="1"/>
  <c r="AP18" i="1"/>
  <c r="U18" i="1"/>
  <c r="F113" i="1"/>
  <c r="AX22" i="1"/>
  <c r="AX91" i="1"/>
  <c r="F68" i="1"/>
  <c r="CA26" i="1"/>
  <c r="AR31" i="1"/>
  <c r="F82" i="1"/>
  <c r="T22" i="1"/>
  <c r="T91" i="1"/>
  <c r="P22" i="1"/>
  <c r="F64" i="1"/>
  <c r="P91" i="1"/>
  <c r="F84" i="1"/>
  <c r="V22" i="1"/>
  <c r="V91" i="1"/>
  <c r="AW22" i="1" l="1"/>
  <c r="AW91" i="1"/>
  <c r="F67" i="1"/>
  <c r="AU26" i="1"/>
  <c r="F50" i="1"/>
  <c r="AU61" i="1"/>
  <c r="F102" i="1"/>
  <c r="AZ18" i="1"/>
  <c r="F106" i="1"/>
  <c r="S18" i="1"/>
  <c r="F94" i="1"/>
  <c r="P18" i="1"/>
  <c r="F114" i="1"/>
  <c r="V18" i="1"/>
  <c r="AX18" i="1"/>
  <c r="F98" i="1"/>
  <c r="Y18" i="1"/>
  <c r="F118" i="1"/>
  <c r="AS22" i="1"/>
  <c r="F78" i="1"/>
  <c r="E16" i="2" s="1"/>
  <c r="AS91" i="1"/>
  <c r="T18" i="1"/>
  <c r="F112" i="1"/>
  <c r="R22" i="1"/>
  <c r="R91" i="1"/>
  <c r="F75" i="1"/>
  <c r="J16" i="2"/>
  <c r="J18" i="2" s="1"/>
  <c r="Q18" i="1"/>
  <c r="F103" i="1"/>
  <c r="F63" i="1"/>
  <c r="O91" i="1"/>
  <c r="O22" i="1"/>
  <c r="W18" i="1"/>
  <c r="F115" i="1"/>
  <c r="AR61" i="1"/>
  <c r="AR26" i="1"/>
  <c r="F59" i="1"/>
  <c r="AV91" i="1"/>
  <c r="F66" i="1"/>
  <c r="AV22" i="1"/>
  <c r="AY22" i="1"/>
  <c r="AY91" i="1"/>
  <c r="F69" i="1"/>
  <c r="O18" i="1" l="1"/>
  <c r="F93" i="1"/>
  <c r="AY18" i="1"/>
  <c r="F99" i="1"/>
  <c r="F105" i="1"/>
  <c r="R18" i="1"/>
  <c r="AV18" i="1"/>
  <c r="F96" i="1"/>
  <c r="AS18" i="1"/>
  <c r="F108" i="1"/>
  <c r="AW18" i="1"/>
  <c r="F97" i="1"/>
  <c r="AU91" i="1"/>
  <c r="AU22" i="1"/>
  <c r="F80" i="1"/>
  <c r="H16" i="2" s="1"/>
  <c r="H18" i="2" s="1"/>
  <c r="E18" i="2"/>
  <c r="F89" i="1"/>
  <c r="AR22" i="1"/>
  <c r="AR91" i="1"/>
  <c r="AU18" i="1" l="1"/>
  <c r="F110" i="1"/>
  <c r="AR18" i="1"/>
  <c r="F119" i="1"/>
  <c r="I16" i="2"/>
  <c r="I18" i="2" s="1"/>
</calcChain>
</file>

<file path=xl/sharedStrings.xml><?xml version="1.0" encoding="utf-8"?>
<sst xmlns="http://schemas.openxmlformats.org/spreadsheetml/2006/main" count="686" uniqueCount="140">
  <si>
    <t>Smeta.RU  (495) 974-1589</t>
  </si>
  <si>
    <t>_PS_</t>
  </si>
  <si>
    <t>Smeta.RU</t>
  </si>
  <si>
    <t/>
  </si>
  <si>
    <t>09-01-01</t>
  </si>
  <si>
    <t>09-01-01 ПНР ТП</t>
  </si>
  <si>
    <t>Жуков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</si>
  <si>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</si>
  <si>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</si>
  <si>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</si>
  <si>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</si>
  <si>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</si>
  <si>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</si>
  <si>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</si>
  <si>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</si>
  <si>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</si>
  <si>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</si>
  <si>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</si>
  <si>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</si>
  <si>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</si>
  <si>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</si>
  <si>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ПНР БКТП</t>
  </si>
  <si>
    <t>52-216926/МКС-АС;  52-216926/МКС-ЭС</t>
  </si>
  <si>
    <t>Новый раздел</t>
  </si>
  <si>
    <t>ПНР</t>
  </si>
  <si>
    <t>1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</si>
  <si>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</si>
  <si>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</si>
  <si>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</si>
  <si>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</si>
  <si>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)*0,8</t>
  </si>
  <si>
    <t>Пусконаладочные работы</t>
  </si>
  <si>
    <t>ТСН-2001.5-10. 10-4...10-44</t>
  </si>
  <si>
    <t>ТСН-2001.5-10-1</t>
  </si>
  <si>
    <t>Поправка: ТСН-2001.5. р2. п.2.5</t>
  </si>
  <si>
    <t>2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</si>
  <si>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</si>
  <si>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</si>
  <si>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</si>
  <si>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</si>
  <si>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</si>
  <si>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</si>
  <si>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</si>
  <si>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</si>
  <si>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</si>
  <si>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</si>
  <si>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</si>
  <si>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</si>
  <si>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</si>
  <si>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</si>
  <si>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</si>
  <si>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</si>
  <si>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</si>
  <si>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</si>
  <si>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</si>
  <si>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</si>
  <si>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</si>
  <si>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</si>
  <si>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</si>
  <si>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</si>
  <si>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</si>
  <si>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</si>
  <si>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</si>
  <si>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</si>
  <si>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</si>
  <si>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</si>
  <si>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</si>
  <si>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</si>
  <si>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</si>
  <si>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</si>
  <si>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</si>
  <si>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</si>
  <si>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</si>
  <si>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</si>
  <si>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</si>
  <si>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</si>
  <si>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</si>
  <si>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</si>
  <si>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</si>
  <si>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</si>
  <si>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</si>
  <si>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</si>
  <si>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</si>
  <si>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</si>
  <si>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</si>
  <si>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</si>
  <si>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</si>
  <si>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</si>
  <si>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</si>
  <si>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</si>
  <si>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</si>
  <si>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</si>
  <si>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</si>
  <si>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</si>
  <si>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</si>
  <si>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</si>
  <si>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</si>
  <si>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</si>
  <si>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</si>
  <si>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</si>
  <si>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</si>
  <si>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</si>
  <si>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</si>
  <si>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</si>
  <si>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</si>
  <si>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</si>
  <si>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</si>
  <si>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Общая стоимость работ: 4962830,31 Период: 0 Нормативная база: ТСН-2001 АРПС от 15.07.2011  В смете учтены:  Поправочные коэффициенты:  к основной заработной плате К - 1,38,  к эксплуатации машин К - 1,38.  В стоимости оборудования учтены транспортные и  заготовительно-складские расходы в размере 3 и 1,2  (4,2) %  (ТСН-2001.13, ОП пп. 3.1.1 и 4.2)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</si>
  <si>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</si>
  <si>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</si>
  <si>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</si>
  <si>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</si>
  <si>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</si>
  <si>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</si>
  <si>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</si>
  <si>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</si>
  <si>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</si>
  <si>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</si>
  <si>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</si>
  <si>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</si>
  <si>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</si>
  <si>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</si>
  <si>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</si>
  <si>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</si>
  <si>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r>
      <t>5.10-32-3</t>
    </r>
    <r>
      <rPr>
        <i/>
        <sz val="10"/>
        <rFont val="Arial"/>
        <family val="2"/>
        <charset val="204"/>
      </rPr>
      <t xml:space="preserve">
Поправка: ТСН-2001.5. р2. п.2.5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</si>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</sst>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5" fillId="0" borderId="0" xfId="0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052FCDD9-5B0D-49AE-8D6B-3B42E3C62A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343EF-C7DA-453C-B19B-5478BD63EC0B}">
  <sheetPr>
    <pageSetUpPr fitToPage="1"/>
  </sheetPr>
  <dimension ref="A1:AP45"/>
  <sheetViews>
    <sheetView tabSelected="1" topLeftCell="A16" zoomScaleNormal="100" workbookViewId="0">
      <selection activeCell="K45" sqref="K4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3" t="s">
        <v>122</v>
      </c>
      <c r="K2" s="23"/>
    </row>
    <row r="3" spans="1:42" ht="15.75" x14ac:dyDescent="0.25">
      <c r="A3" s="1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42" x14ac:dyDescent="0.2">
      <c r="A4" s="12" t="s">
        <v>109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"ЛОКАЛЬНЫЙ СМЕТНЫЙ РАСЧЕТ № ",IF(Source!F20&lt;&gt;"Новая локальная смета", Source!F20, ""))</f>
        <v>ЛОКАЛЬНЫЙ СМЕТНЫЙ РАСЧЕТ № 09-01-01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tr">
        <f>IF(Source!G20&lt;&gt;"Новая локальная смета", Source!G20, "")</f>
        <v>ПНР БКТП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110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Source!J20)</f>
        <v>Основание: чертежи № 52-216926/МКС-АС;  52-216926/МКС-ЭС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14.25" x14ac:dyDescent="0.2">
      <c r="A13" s="17" t="s">
        <v>123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AP13" s="24" t="s">
        <v>123</v>
      </c>
    </row>
    <row r="14" spans="1:42" ht="114" x14ac:dyDescent="0.2">
      <c r="A14" s="21" t="s">
        <v>111</v>
      </c>
      <c r="B14" s="21" t="s">
        <v>112</v>
      </c>
      <c r="C14" s="21" t="s">
        <v>113</v>
      </c>
      <c r="D14" s="21" t="s">
        <v>114</v>
      </c>
      <c r="E14" s="21" t="s">
        <v>115</v>
      </c>
      <c r="F14" s="21" t="s">
        <v>116</v>
      </c>
      <c r="G14" s="22" t="s">
        <v>117</v>
      </c>
      <c r="H14" s="22" t="s">
        <v>118</v>
      </c>
      <c r="I14" s="21" t="s">
        <v>119</v>
      </c>
      <c r="J14" s="21" t="s">
        <v>120</v>
      </c>
      <c r="K14" s="21" t="s">
        <v>121</v>
      </c>
    </row>
    <row r="15" spans="1:42" ht="14.25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</row>
    <row r="17" spans="1:35" ht="16.5" x14ac:dyDescent="0.25">
      <c r="A17" s="25" t="str">
        <f>CONCATENATE("Раздел: ",IF(Source!G24&lt;&gt;"Новый раздел", Source!G24, ""))</f>
        <v>Раздел: ПНР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35" ht="57" x14ac:dyDescent="0.2">
      <c r="A18" s="26">
        <v>1</v>
      </c>
      <c r="B18" s="26" t="s">
        <v>124</v>
      </c>
      <c r="C18" s="26" t="s">
        <v>27</v>
      </c>
      <c r="D18" s="28" t="str">
        <f>Source!H28</f>
        <v>1 объект</v>
      </c>
      <c r="E18" s="27">
        <f>Source!I28</f>
        <v>1</v>
      </c>
      <c r="F18" s="30"/>
      <c r="G18" s="29"/>
      <c r="H18" s="27"/>
      <c r="I18" s="30"/>
      <c r="J18" s="27"/>
      <c r="K18" s="30"/>
      <c r="Q18">
        <f>ROUND((Source!DN28/100)*ROUND((ROUND((Source!AF28*Source!AV28*Source!I28),2)),2), 2)</f>
        <v>4339.99</v>
      </c>
      <c r="R18">
        <f>Source!X28</f>
        <v>193702.32</v>
      </c>
      <c r="S18">
        <f>ROUND((Source!DO28/100)*ROUND((ROUND((Source!AF28*Source!AV28*Source!I28),2)),2), 2)</f>
        <v>4050.66</v>
      </c>
      <c r="T18">
        <f>Source!Y28</f>
        <v>113454.22</v>
      </c>
      <c r="U18">
        <f>ROUND((175/100)*ROUND((ROUND((Source!AE28*Source!AV28*Source!I28),2)),2), 2)</f>
        <v>0</v>
      </c>
      <c r="V18">
        <f>ROUND((160/100)*ROUND(ROUND((ROUND((Source!AE28*Source!AV28*Source!I28),2)*Source!BS28),2), 2), 2)</f>
        <v>0</v>
      </c>
      <c r="AI18">
        <v>0</v>
      </c>
    </row>
    <row r="19" spans="1:35" ht="14.25" x14ac:dyDescent="0.2">
      <c r="A19" s="26"/>
      <c r="B19" s="26"/>
      <c r="C19" s="26" t="s">
        <v>125</v>
      </c>
      <c r="D19" s="28"/>
      <c r="E19" s="27"/>
      <c r="F19" s="30">
        <f>Source!AO28</f>
        <v>7233.31</v>
      </c>
      <c r="G19" s="29" t="str">
        <f>Source!DG28</f>
        <v>)*0,8</v>
      </c>
      <c r="H19" s="27">
        <f>Source!AV28</f>
        <v>1</v>
      </c>
      <c r="I19" s="30">
        <f>ROUND((ROUND((Source!AF28*Source!AV28*Source!I28),2)),2)</f>
        <v>5786.65</v>
      </c>
      <c r="J19" s="27">
        <f>IF(Source!BA28&lt;&gt; 0, Source!BA28, 1)</f>
        <v>47.82</v>
      </c>
      <c r="K19" s="30">
        <f>Source!S28</f>
        <v>276717.59999999998</v>
      </c>
      <c r="W19">
        <f>I19</f>
        <v>5786.65</v>
      </c>
    </row>
    <row r="20" spans="1:35" ht="14.25" x14ac:dyDescent="0.2">
      <c r="A20" s="26"/>
      <c r="B20" s="26"/>
      <c r="C20" s="26" t="s">
        <v>126</v>
      </c>
      <c r="D20" s="28" t="s">
        <v>127</v>
      </c>
      <c r="E20" s="27">
        <f>Source!DN28</f>
        <v>75</v>
      </c>
      <c r="F20" s="30"/>
      <c r="G20" s="29"/>
      <c r="H20" s="27"/>
      <c r="I20" s="30">
        <f>SUM(Q18:Q19)</f>
        <v>4339.99</v>
      </c>
      <c r="J20" s="27">
        <f>Source!BZ28</f>
        <v>70</v>
      </c>
      <c r="K20" s="30">
        <f>SUM(R18:R19)</f>
        <v>193702.32</v>
      </c>
    </row>
    <row r="21" spans="1:35" ht="14.25" x14ac:dyDescent="0.2">
      <c r="A21" s="26"/>
      <c r="B21" s="26"/>
      <c r="C21" s="26" t="s">
        <v>128</v>
      </c>
      <c r="D21" s="28" t="s">
        <v>127</v>
      </c>
      <c r="E21" s="27">
        <f>Source!DO28</f>
        <v>70</v>
      </c>
      <c r="F21" s="30"/>
      <c r="G21" s="29"/>
      <c r="H21" s="27"/>
      <c r="I21" s="30">
        <f>SUM(S18:S20)</f>
        <v>4050.66</v>
      </c>
      <c r="J21" s="27">
        <f>Source!CA28</f>
        <v>41</v>
      </c>
      <c r="K21" s="30">
        <f>SUM(T18:T20)</f>
        <v>113454.22</v>
      </c>
    </row>
    <row r="22" spans="1:35" ht="14.25" x14ac:dyDescent="0.2">
      <c r="A22" s="32"/>
      <c r="B22" s="32"/>
      <c r="C22" s="32" t="s">
        <v>129</v>
      </c>
      <c r="D22" s="33" t="s">
        <v>130</v>
      </c>
      <c r="E22" s="34">
        <f>Source!AQ28</f>
        <v>454</v>
      </c>
      <c r="F22" s="35"/>
      <c r="G22" s="36" t="str">
        <f>Source!DI28</f>
        <v>)*0,8</v>
      </c>
      <c r="H22" s="34">
        <f>Source!AV28</f>
        <v>1</v>
      </c>
      <c r="I22" s="35">
        <f>Source!U28</f>
        <v>363.20000000000005</v>
      </c>
      <c r="J22" s="34"/>
      <c r="K22" s="35"/>
      <c r="AB22" s="31">
        <f>I22</f>
        <v>363.20000000000005</v>
      </c>
    </row>
    <row r="23" spans="1:35" ht="15" x14ac:dyDescent="0.25">
      <c r="C23" s="19" t="s">
        <v>131</v>
      </c>
      <c r="H23" s="37">
        <f>I19+I20+I21+0</f>
        <v>14177.3</v>
      </c>
      <c r="I23" s="37"/>
      <c r="J23" s="37">
        <f>K19+K20+K21+0</f>
        <v>583874.14</v>
      </c>
      <c r="K23" s="37"/>
      <c r="O23" s="31">
        <f>I19+I20+I21+0</f>
        <v>14177.3</v>
      </c>
      <c r="P23" s="31">
        <f>K19+K20+K21+0</f>
        <v>583874.14</v>
      </c>
      <c r="X23">
        <f>IF(Source!BI28&lt;=1,I19+I20+I21-0, 0)</f>
        <v>0</v>
      </c>
      <c r="Y23">
        <f>IF(Source!BI28=2,I19+I20+I21-0, 0)</f>
        <v>0</v>
      </c>
      <c r="Z23">
        <f>IF(Source!BI28=3,I19+I20+I21-0, 0)</f>
        <v>0</v>
      </c>
      <c r="AA23">
        <f>IF(Source!BI28=4,I19+I20+I21,0)</f>
        <v>14177.3</v>
      </c>
    </row>
    <row r="25" spans="1:35" ht="14.25" x14ac:dyDescent="0.2">
      <c r="A25" s="26">
        <v>2</v>
      </c>
      <c r="B25" s="26" t="str">
        <f>Source!F29</f>
        <v>2.1-8-3</v>
      </c>
      <c r="C25" s="26" t="s">
        <v>37</v>
      </c>
      <c r="D25" s="28" t="str">
        <f>Source!H29</f>
        <v>маш.-ч</v>
      </c>
      <c r="E25" s="27">
        <f>Source!I29</f>
        <v>8</v>
      </c>
      <c r="F25" s="30"/>
      <c r="G25" s="29"/>
      <c r="H25" s="27"/>
      <c r="I25" s="30"/>
      <c r="J25" s="27"/>
      <c r="K25" s="30"/>
      <c r="Q25">
        <f>ROUND((Source!DN29/100)*ROUND((ROUND((Source!AF29*Source!AV29*Source!I29),2)),2), 2)</f>
        <v>0</v>
      </c>
      <c r="R25">
        <f>Source!X29</f>
        <v>0</v>
      </c>
      <c r="S25">
        <f>ROUND((Source!DO29/100)*ROUND((ROUND((Source!AF29*Source!AV29*Source!I29),2)),2), 2)</f>
        <v>0</v>
      </c>
      <c r="T25">
        <f>Source!Y29</f>
        <v>0</v>
      </c>
      <c r="U25">
        <f>ROUND((175/100)*ROUND((ROUND((Source!AE29*Source!AV29*Source!I29),2)),2), 2)</f>
        <v>176.68</v>
      </c>
      <c r="V25">
        <f>ROUND((160/100)*ROUND(ROUND((ROUND((Source!AE29*Source!AV29*Source!I29),2)*Source!BS29),2), 2), 2)</f>
        <v>7724.66</v>
      </c>
      <c r="AI25">
        <v>2</v>
      </c>
    </row>
    <row r="26" spans="1:35" ht="14.25" x14ac:dyDescent="0.2">
      <c r="A26" s="26"/>
      <c r="B26" s="26"/>
      <c r="C26" s="26" t="s">
        <v>132</v>
      </c>
      <c r="D26" s="28"/>
      <c r="E26" s="27"/>
      <c r="F26" s="30">
        <f>Source!AM29</f>
        <v>247.38</v>
      </c>
      <c r="G26" s="29" t="str">
        <f>Source!DE29</f>
        <v/>
      </c>
      <c r="H26" s="27">
        <f>Source!AV29</f>
        <v>1</v>
      </c>
      <c r="I26" s="30">
        <f>(ROUND((ROUND(((Source!ET29)*Source!AV29*Source!I29),2)),2)+ROUND((ROUND(((Source!AE29-(Source!EU29))*Source!AV29*Source!I29),2)),2))</f>
        <v>1979.04</v>
      </c>
      <c r="J26" s="27">
        <f>IF(Source!BB29&lt;&gt; 0, Source!BB29, 1)</f>
        <v>10.77</v>
      </c>
      <c r="K26" s="30">
        <f>Source!Q29</f>
        <v>21314.26</v>
      </c>
    </row>
    <row r="27" spans="1:35" ht="14.25" x14ac:dyDescent="0.2">
      <c r="A27" s="26"/>
      <c r="B27" s="26"/>
      <c r="C27" s="26" t="s">
        <v>133</v>
      </c>
      <c r="D27" s="28"/>
      <c r="E27" s="27"/>
      <c r="F27" s="30">
        <f>Source!AN29</f>
        <v>12.62</v>
      </c>
      <c r="G27" s="29" t="str">
        <f>Source!DF29</f>
        <v/>
      </c>
      <c r="H27" s="27">
        <f>Source!AV29</f>
        <v>1</v>
      </c>
      <c r="I27" s="38">
        <f>ROUND((ROUND((Source!AE29*Source!AV29*Source!I29),2)),2)</f>
        <v>100.96</v>
      </c>
      <c r="J27" s="27">
        <f>IF(Source!BS29&lt;&gt; 0, Source!BS29, 1)</f>
        <v>47.82</v>
      </c>
      <c r="K27" s="38">
        <f>Source!R29</f>
        <v>4827.91</v>
      </c>
      <c r="W27">
        <f>I27</f>
        <v>100.96</v>
      </c>
    </row>
    <row r="28" spans="1:35" ht="14.25" x14ac:dyDescent="0.2">
      <c r="A28" s="32"/>
      <c r="B28" s="32"/>
      <c r="C28" s="32" t="s">
        <v>134</v>
      </c>
      <c r="D28" s="33" t="s">
        <v>127</v>
      </c>
      <c r="E28" s="34">
        <f>175</f>
        <v>175</v>
      </c>
      <c r="F28" s="35"/>
      <c r="G28" s="36"/>
      <c r="H28" s="34"/>
      <c r="I28" s="35">
        <f>SUM(U25:U27)</f>
        <v>176.68</v>
      </c>
      <c r="J28" s="34">
        <f>160</f>
        <v>160</v>
      </c>
      <c r="K28" s="35">
        <f>SUM(V25:V27)</f>
        <v>7724.66</v>
      </c>
    </row>
    <row r="29" spans="1:35" ht="15" x14ac:dyDescent="0.25">
      <c r="C29" s="19" t="s">
        <v>131</v>
      </c>
      <c r="H29" s="37">
        <f>I26+I28+0</f>
        <v>2155.7199999999998</v>
      </c>
      <c r="I29" s="37"/>
      <c r="J29" s="37">
        <f>K26+K28+0</f>
        <v>29038.92</v>
      </c>
      <c r="K29" s="37"/>
      <c r="O29" s="31">
        <f>I26+I28+0</f>
        <v>2155.7199999999998</v>
      </c>
      <c r="P29" s="31">
        <f>K26+K28+0</f>
        <v>29038.92</v>
      </c>
      <c r="X29">
        <f>IF(Source!BI29&lt;=1,I26+I28-0, 0)</f>
        <v>2155.7199999999998</v>
      </c>
      <c r="Y29">
        <f>IF(Source!BI29=2,I26+I28-0, 0)</f>
        <v>0</v>
      </c>
      <c r="Z29">
        <f>IF(Source!BI29=3,I26+I28-0, 0)</f>
        <v>0</v>
      </c>
      <c r="AA29">
        <f>IF(Source!BI29=4,I26+I28,0)</f>
        <v>0</v>
      </c>
    </row>
    <row r="32" spans="1:35" ht="15" x14ac:dyDescent="0.25">
      <c r="A32" s="41" t="str">
        <f>CONCATENATE("Итого по разделу: ",IF(Source!G31&lt;&gt;"Новый раздел", Source!G31, ""))</f>
        <v>Итого по разделу: ПНР</v>
      </c>
      <c r="B32" s="41"/>
      <c r="C32" s="41"/>
      <c r="D32" s="41"/>
      <c r="E32" s="41"/>
      <c r="F32" s="41"/>
      <c r="G32" s="41"/>
      <c r="H32" s="40">
        <f>SUM(O17:O31)</f>
        <v>16333.019999999999</v>
      </c>
      <c r="I32" s="39"/>
      <c r="J32" s="40">
        <f>SUM(P17:P31)</f>
        <v>612913.06000000006</v>
      </c>
      <c r="K32" s="39"/>
    </row>
    <row r="33" spans="1:11" hidden="1" x14ac:dyDescent="0.2">
      <c r="A33" t="s">
        <v>135</v>
      </c>
      <c r="H33">
        <f>SUM(AC17:AC32)</f>
        <v>0</v>
      </c>
      <c r="J33">
        <f>SUM(AD17:AD32)</f>
        <v>0</v>
      </c>
    </row>
    <row r="34" spans="1:11" hidden="1" x14ac:dyDescent="0.2">
      <c r="A34" t="s">
        <v>136</v>
      </c>
      <c r="H34">
        <f>SUM(AE17:AE33)</f>
        <v>0</v>
      </c>
      <c r="J34">
        <f>SUM(AF17:AF33)</f>
        <v>0</v>
      </c>
    </row>
    <row r="36" spans="1:11" ht="15" x14ac:dyDescent="0.25">
      <c r="A36" s="41" t="str">
        <f>CONCATENATE("Итого по локальной смете: ",IF(Source!G61&lt;&gt;"Новая локальная смета", Source!G61, ""))</f>
        <v>Итого по локальной смете: ПНР БКТП</v>
      </c>
      <c r="B36" s="41"/>
      <c r="C36" s="41"/>
      <c r="D36" s="41"/>
      <c r="E36" s="41"/>
      <c r="F36" s="41"/>
      <c r="G36" s="41"/>
      <c r="H36" s="40">
        <f>SUM(O16:O35)</f>
        <v>16333.019999999999</v>
      </c>
      <c r="I36" s="39"/>
      <c r="J36" s="40">
        <f>SUM(P16:P35)</f>
        <v>612913.06000000006</v>
      </c>
      <c r="K36" s="39"/>
    </row>
    <row r="37" spans="1:11" hidden="1" x14ac:dyDescent="0.2">
      <c r="A37" t="s">
        <v>135</v>
      </c>
      <c r="H37">
        <f>SUM(AC16:AC36)</f>
        <v>0</v>
      </c>
      <c r="J37">
        <f>SUM(AD16:AD36)</f>
        <v>0</v>
      </c>
    </row>
    <row r="38" spans="1:11" hidden="1" x14ac:dyDescent="0.2">
      <c r="A38" t="s">
        <v>136</v>
      </c>
      <c r="H38">
        <f>SUM(AE16:AE37)</f>
        <v>0</v>
      </c>
      <c r="J38">
        <f>SUM(AF16:AF37)</f>
        <v>0</v>
      </c>
    </row>
    <row r="41" spans="1:11" ht="14.25" x14ac:dyDescent="0.2">
      <c r="A41" s="42" t="s">
        <v>137</v>
      </c>
      <c r="B41" s="42"/>
      <c r="C41" s="43" t="str">
        <f>IF(Source!AC12&lt;&gt;"", Source!AC12," ")</f>
        <v xml:space="preserve"> </v>
      </c>
      <c r="D41" s="43"/>
      <c r="E41" s="43"/>
      <c r="F41" s="43"/>
      <c r="G41" s="43"/>
      <c r="H41" s="20" t="str">
        <f>IF(Source!AB12&lt;&gt;"", Source!AB12," ")</f>
        <v xml:space="preserve"> </v>
      </c>
      <c r="I41" s="20"/>
      <c r="J41" s="20"/>
      <c r="K41" s="20"/>
    </row>
    <row r="42" spans="1:11" ht="14.25" x14ac:dyDescent="0.2">
      <c r="A42" s="10"/>
      <c r="B42" s="10"/>
      <c r="C42" s="12" t="s">
        <v>138</v>
      </c>
      <c r="D42" s="12"/>
      <c r="E42" s="12"/>
      <c r="F42" s="12"/>
      <c r="G42" s="12"/>
      <c r="H42" s="10"/>
      <c r="I42" s="10"/>
      <c r="J42" s="10"/>
      <c r="K42" s="10"/>
    </row>
    <row r="43" spans="1:11" ht="14.25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14.25" x14ac:dyDescent="0.2">
      <c r="A44" s="42" t="s">
        <v>139</v>
      </c>
      <c r="B44" s="42"/>
      <c r="C44" s="43" t="str">
        <f>IF(Source!AE12&lt;&gt;"", Source!AE12," ")</f>
        <v xml:space="preserve"> </v>
      </c>
      <c r="D44" s="43"/>
      <c r="E44" s="43"/>
      <c r="F44" s="43"/>
      <c r="G44" s="43"/>
      <c r="H44" s="20"/>
      <c r="I44" s="20"/>
      <c r="J44" s="20"/>
      <c r="K44" s="20"/>
    </row>
    <row r="45" spans="1:11" ht="14.25" x14ac:dyDescent="0.2">
      <c r="A45" s="10"/>
      <c r="B45" s="10"/>
      <c r="C45" s="12" t="s">
        <v>138</v>
      </c>
      <c r="D45" s="12"/>
      <c r="E45" s="12"/>
      <c r="F45" s="12"/>
      <c r="G45" s="12"/>
      <c r="H45" s="10"/>
      <c r="I45" s="10"/>
      <c r="J45" s="10"/>
      <c r="K45" s="10"/>
    </row>
  </sheetData>
  <mergeCells count="25">
    <mergeCell ref="C42:G42"/>
    <mergeCell ref="A44:B44"/>
    <mergeCell ref="H44:K44"/>
    <mergeCell ref="C45:G45"/>
    <mergeCell ref="A32:G32"/>
    <mergeCell ref="J36:K36"/>
    <mergeCell ref="H36:I36"/>
    <mergeCell ref="A36:G36"/>
    <mergeCell ref="A41:B41"/>
    <mergeCell ref="H41:K41"/>
    <mergeCell ref="H23:I23"/>
    <mergeCell ref="J23:K23"/>
    <mergeCell ref="H29:I29"/>
    <mergeCell ref="J29:K29"/>
    <mergeCell ref="J32:K32"/>
    <mergeCell ref="H32:I32"/>
    <mergeCell ref="A13:K13"/>
    <mergeCell ref="J2:K2"/>
    <mergeCell ref="A17:K17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5B726-849F-4A75-8AEF-1232F4D23631}">
  <dimension ref="A1:IK133"/>
  <sheetViews>
    <sheetView workbookViewId="0">
      <selection activeCell="A129" sqref="A129:AX12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x14ac:dyDescent="0.2">
      <c r="A12" s="1">
        <v>1</v>
      </c>
      <c r="B12" s="1">
        <v>128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107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6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128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09-01-01 ПНР ТП</v>
      </c>
      <c r="H18" s="2"/>
      <c r="I18" s="2"/>
      <c r="J18" s="2"/>
      <c r="K18" s="2"/>
      <c r="L18" s="2"/>
      <c r="M18" s="2"/>
      <c r="N18" s="2"/>
      <c r="O18" s="2">
        <f t="shared" ref="O18:AT18" si="1">O91</f>
        <v>298031.86</v>
      </c>
      <c r="P18" s="2">
        <f t="shared" si="1"/>
        <v>0</v>
      </c>
      <c r="Q18" s="2">
        <f t="shared" si="1"/>
        <v>21314.26</v>
      </c>
      <c r="R18" s="2">
        <f t="shared" si="1"/>
        <v>4827.91</v>
      </c>
      <c r="S18" s="2">
        <f t="shared" si="1"/>
        <v>276717.59999999998</v>
      </c>
      <c r="T18" s="2">
        <f t="shared" si="1"/>
        <v>0</v>
      </c>
      <c r="U18" s="2">
        <f t="shared" si="1"/>
        <v>363.20000000000005</v>
      </c>
      <c r="V18" s="2">
        <f t="shared" si="1"/>
        <v>0</v>
      </c>
      <c r="W18" s="2">
        <f t="shared" si="1"/>
        <v>0</v>
      </c>
      <c r="X18" s="2">
        <f t="shared" si="1"/>
        <v>193702.32</v>
      </c>
      <c r="Y18" s="2">
        <f t="shared" si="1"/>
        <v>113454.22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612913.06000000006</v>
      </c>
      <c r="AS18" s="2">
        <f t="shared" si="1"/>
        <v>29038.92</v>
      </c>
      <c r="AT18" s="2">
        <f t="shared" si="1"/>
        <v>0</v>
      </c>
      <c r="AU18" s="2">
        <f t="shared" ref="AU18:BZ18" si="2">AU91</f>
        <v>583874.14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ПНР БКТП</v>
      </c>
      <c r="H22" s="2"/>
      <c r="I22" s="2"/>
      <c r="J22" s="2"/>
      <c r="K22" s="2"/>
      <c r="L22" s="2"/>
      <c r="M22" s="2"/>
      <c r="N22" s="2"/>
      <c r="O22" s="2">
        <f t="shared" ref="O22:AT22" si="8">O61</f>
        <v>298031.86</v>
      </c>
      <c r="P22" s="2">
        <f t="shared" si="8"/>
        <v>0</v>
      </c>
      <c r="Q22" s="2">
        <f t="shared" si="8"/>
        <v>21314.26</v>
      </c>
      <c r="R22" s="2">
        <f t="shared" si="8"/>
        <v>4827.91</v>
      </c>
      <c r="S22" s="2">
        <f t="shared" si="8"/>
        <v>276717.59999999998</v>
      </c>
      <c r="T22" s="2">
        <f t="shared" si="8"/>
        <v>0</v>
      </c>
      <c r="U22" s="2">
        <f t="shared" si="8"/>
        <v>363.20000000000005</v>
      </c>
      <c r="V22" s="2">
        <f t="shared" si="8"/>
        <v>0</v>
      </c>
      <c r="W22" s="2">
        <f t="shared" si="8"/>
        <v>0</v>
      </c>
      <c r="X22" s="2">
        <f t="shared" si="8"/>
        <v>193702.32</v>
      </c>
      <c r="Y22" s="2">
        <f t="shared" si="8"/>
        <v>113454.22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612913.06000000006</v>
      </c>
      <c r="AS22" s="2">
        <f t="shared" si="8"/>
        <v>29038.92</v>
      </c>
      <c r="AT22" s="2">
        <f t="shared" si="8"/>
        <v>0</v>
      </c>
      <c r="AU22" s="2">
        <f t="shared" ref="AU22:BZ22" si="9">AU61</f>
        <v>583874.14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O31</f>
        <v>298031.86</v>
      </c>
      <c r="P26" s="2">
        <f t="shared" si="15"/>
        <v>0</v>
      </c>
      <c r="Q26" s="2">
        <f t="shared" si="15"/>
        <v>21314.26</v>
      </c>
      <c r="R26" s="2">
        <f t="shared" si="15"/>
        <v>4827.91</v>
      </c>
      <c r="S26" s="2">
        <f t="shared" si="15"/>
        <v>276717.59999999998</v>
      </c>
      <c r="T26" s="2">
        <f t="shared" si="15"/>
        <v>0</v>
      </c>
      <c r="U26" s="2">
        <f t="shared" si="15"/>
        <v>363.20000000000005</v>
      </c>
      <c r="V26" s="2">
        <f t="shared" si="15"/>
        <v>0</v>
      </c>
      <c r="W26" s="2">
        <f t="shared" si="15"/>
        <v>0</v>
      </c>
      <c r="X26" s="2">
        <f t="shared" si="15"/>
        <v>193702.32</v>
      </c>
      <c r="Y26" s="2">
        <f t="shared" si="15"/>
        <v>113454.22</v>
      </c>
      <c r="Z26" s="2">
        <f t="shared" si="15"/>
        <v>0</v>
      </c>
      <c r="AA26" s="2">
        <f t="shared" si="15"/>
        <v>0</v>
      </c>
      <c r="AB26" s="2">
        <f t="shared" si="15"/>
        <v>298031.86</v>
      </c>
      <c r="AC26" s="2">
        <f t="shared" si="15"/>
        <v>0</v>
      </c>
      <c r="AD26" s="2">
        <f t="shared" si="15"/>
        <v>21314.26</v>
      </c>
      <c r="AE26" s="2">
        <f t="shared" si="15"/>
        <v>4827.91</v>
      </c>
      <c r="AF26" s="2">
        <f t="shared" si="15"/>
        <v>276717.59999999998</v>
      </c>
      <c r="AG26" s="2">
        <f t="shared" si="15"/>
        <v>0</v>
      </c>
      <c r="AH26" s="2">
        <f t="shared" si="15"/>
        <v>363.20000000000005</v>
      </c>
      <c r="AI26" s="2">
        <f t="shared" si="15"/>
        <v>0</v>
      </c>
      <c r="AJ26" s="2">
        <f t="shared" si="15"/>
        <v>0</v>
      </c>
      <c r="AK26" s="2">
        <f t="shared" si="15"/>
        <v>193702.32</v>
      </c>
      <c r="AL26" s="2">
        <f t="shared" si="15"/>
        <v>113454.22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612913.06000000006</v>
      </c>
      <c r="AS26" s="2">
        <f t="shared" si="15"/>
        <v>29038.92</v>
      </c>
      <c r="AT26" s="2">
        <f t="shared" si="15"/>
        <v>0</v>
      </c>
      <c r="AU26" s="2">
        <f t="shared" ref="AU26:BZ26" si="16">AU31</f>
        <v>583874.14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612913.06000000006</v>
      </c>
      <c r="CB26" s="2">
        <f t="shared" si="17"/>
        <v>29038.92</v>
      </c>
      <c r="CC26" s="2">
        <f t="shared" si="17"/>
        <v>0</v>
      </c>
      <c r="CD26" s="2">
        <f t="shared" si="17"/>
        <v>583874.14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25</v>
      </c>
      <c r="F28" t="s">
        <v>26</v>
      </c>
      <c r="G28" t="s">
        <v>27</v>
      </c>
      <c r="H28" t="s">
        <v>28</v>
      </c>
      <c r="I28">
        <v>1</v>
      </c>
      <c r="J28">
        <v>0</v>
      </c>
      <c r="K28">
        <v>1</v>
      </c>
      <c r="O28">
        <f>ROUND(CP28,2)</f>
        <v>276717.59999999998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276717.59999999998</v>
      </c>
      <c r="T28">
        <f>ROUND(CU28*I28,2)</f>
        <v>0</v>
      </c>
      <c r="U28">
        <f>CV28*I28</f>
        <v>363.20000000000005</v>
      </c>
      <c r="V28">
        <f>CW28*I28</f>
        <v>0</v>
      </c>
      <c r="W28">
        <f>ROUND(CX28*I28,2)</f>
        <v>0</v>
      </c>
      <c r="X28">
        <f>ROUND(CY28,2)</f>
        <v>193702.32</v>
      </c>
      <c r="Y28">
        <f>ROUND(CZ28,2)</f>
        <v>113454.22</v>
      </c>
      <c r="AA28">
        <v>59252845</v>
      </c>
      <c r="AB28">
        <f>ROUND((AC28+AD28+AF28),6)</f>
        <v>5786.6480000000001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5786.6480000000001</v>
      </c>
      <c r="AG28">
        <f>ROUND((AP28),6)</f>
        <v>0</v>
      </c>
      <c r="AH28">
        <f>((EW28*0.8))</f>
        <v>363.20000000000005</v>
      </c>
      <c r="AI28">
        <f>(EX28)</f>
        <v>0</v>
      </c>
      <c r="AJ28">
        <f>(AS28)</f>
        <v>0</v>
      </c>
      <c r="AK28">
        <v>7233.31</v>
      </c>
      <c r="AL28">
        <v>0</v>
      </c>
      <c r="AM28">
        <v>0</v>
      </c>
      <c r="AN28">
        <v>0</v>
      </c>
      <c r="AO28">
        <v>7233.31</v>
      </c>
      <c r="AP28">
        <v>0</v>
      </c>
      <c r="AQ28">
        <v>454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47.82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29</v>
      </c>
      <c r="BM28">
        <v>388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47.82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108</v>
      </c>
      <c r="CO28">
        <v>0</v>
      </c>
      <c r="CP28">
        <f>(P28+Q28+S28)</f>
        <v>276717.59999999998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276717.59999999998</v>
      </c>
      <c r="CU28">
        <f>AG28</f>
        <v>0</v>
      </c>
      <c r="CV28">
        <f>(AH28*AV28)</f>
        <v>363.20000000000005</v>
      </c>
      <c r="CW28">
        <f>AI28</f>
        <v>0</v>
      </c>
      <c r="CX28">
        <f>AJ28</f>
        <v>0</v>
      </c>
      <c r="CY28">
        <f>S28*(BZ28/100)</f>
        <v>193702.31999999998</v>
      </c>
      <c r="CZ28">
        <f>S28*(CA28/100)</f>
        <v>113454.21599999999</v>
      </c>
      <c r="DC28" t="s">
        <v>3</v>
      </c>
      <c r="DD28" t="s">
        <v>3</v>
      </c>
      <c r="DE28" t="s">
        <v>3</v>
      </c>
      <c r="DF28" t="s">
        <v>3</v>
      </c>
      <c r="DG28" t="s">
        <v>30</v>
      </c>
      <c r="DH28" t="s">
        <v>3</v>
      </c>
      <c r="DI28" t="s">
        <v>30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28</v>
      </c>
      <c r="DW28" t="s">
        <v>28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56314322</v>
      </c>
      <c r="EF28">
        <v>50</v>
      </c>
      <c r="EG28" t="s">
        <v>31</v>
      </c>
      <c r="EH28">
        <v>0</v>
      </c>
      <c r="EI28" t="s">
        <v>3</v>
      </c>
      <c r="EJ28">
        <v>4</v>
      </c>
      <c r="EK28">
        <v>388</v>
      </c>
      <c r="EL28" t="s">
        <v>32</v>
      </c>
      <c r="EM28" t="s">
        <v>33</v>
      </c>
      <c r="EO28" t="s">
        <v>34</v>
      </c>
      <c r="EQ28">
        <v>131072</v>
      </c>
      <c r="ER28">
        <v>7233.31</v>
      </c>
      <c r="ES28">
        <v>0</v>
      </c>
      <c r="ET28">
        <v>0</v>
      </c>
      <c r="EU28">
        <v>0</v>
      </c>
      <c r="EV28">
        <v>7233.31</v>
      </c>
      <c r="EW28">
        <v>454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1692321857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583874.14</v>
      </c>
      <c r="GN28">
        <f>IF(OR(BI28=0,BI28=1),GM28-GX28,0)</f>
        <v>0</v>
      </c>
      <c r="GO28">
        <f>IF(BI28=2,GM28-GX28,0)</f>
        <v>0</v>
      </c>
      <c r="GP28">
        <f>IF(BI28=4,GM28-GX28,0)</f>
        <v>583874.14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35</v>
      </c>
      <c r="F29" t="s">
        <v>36</v>
      </c>
      <c r="G29" t="s">
        <v>37</v>
      </c>
      <c r="H29" t="s">
        <v>38</v>
      </c>
      <c r="I29">
        <v>8</v>
      </c>
      <c r="J29">
        <v>0</v>
      </c>
      <c r="K29">
        <v>8</v>
      </c>
      <c r="O29">
        <f>ROUND(CP29,2)</f>
        <v>21314.26</v>
      </c>
      <c r="P29">
        <f>ROUND((ROUND((AC29*AW29*I29),2)*BC29),2)</f>
        <v>0</v>
      </c>
      <c r="Q29">
        <f>(ROUND((ROUND(((ET29)*AV29*I29),2)*BB29),2)+ROUND((ROUND(((AE29-(EU29))*AV29*I29),2)*BS29),2))</f>
        <v>21314.26</v>
      </c>
      <c r="R29">
        <f>ROUND((ROUND((AE29*AV29*I29),2)*BS29),2)</f>
        <v>4827.91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59252845</v>
      </c>
      <c r="AB29">
        <f>ROUND((AC29+AD29+AF29),6)</f>
        <v>247.38</v>
      </c>
      <c r="AC29">
        <f>ROUND((ES29),6)</f>
        <v>0</v>
      </c>
      <c r="AD29">
        <f>ROUND((((ET29)-(EU29))+AE29),6)</f>
        <v>247.38</v>
      </c>
      <c r="AE29">
        <f>ROUND((EU29),6)</f>
        <v>12.62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247.38</v>
      </c>
      <c r="AL29">
        <v>0</v>
      </c>
      <c r="AM29">
        <v>247.38</v>
      </c>
      <c r="AN29">
        <v>12.62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10.77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2</v>
      </c>
      <c r="BI29">
        <v>1</v>
      </c>
      <c r="BJ29" t="s">
        <v>39</v>
      </c>
      <c r="BM29">
        <v>400001</v>
      </c>
      <c r="BN29">
        <v>0</v>
      </c>
      <c r="BO29" t="s">
        <v>36</v>
      </c>
      <c r="BP29">
        <v>1</v>
      </c>
      <c r="BQ29">
        <v>190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21314.26</v>
      </c>
      <c r="CQ29">
        <f>ROUND((ROUND((AC29*AW29*1),2)*BC29),2)</f>
        <v>0</v>
      </c>
      <c r="CR29">
        <f>(ROUND((ROUND(((ET29)*AV29*1),2)*BB29),2)+ROUND((ROUND(((AE29-(EU29))*AV29*1),2)*BS29),2))</f>
        <v>2664.28</v>
      </c>
      <c r="CS29">
        <f>ROUND((ROUND((AE29*AV29*1),2)*BS29),2)</f>
        <v>603.49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1011</v>
      </c>
      <c r="DV29" t="s">
        <v>38</v>
      </c>
      <c r="DW29" t="s">
        <v>38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56315747</v>
      </c>
      <c r="EF29">
        <v>190</v>
      </c>
      <c r="EG29" t="s">
        <v>40</v>
      </c>
      <c r="EH29">
        <v>0</v>
      </c>
      <c r="EI29" t="s">
        <v>3</v>
      </c>
      <c r="EJ29">
        <v>1</v>
      </c>
      <c r="EK29">
        <v>400001</v>
      </c>
      <c r="EL29" t="s">
        <v>41</v>
      </c>
      <c r="EM29" t="s">
        <v>42</v>
      </c>
      <c r="EO29" t="s">
        <v>3</v>
      </c>
      <c r="EQ29">
        <v>131072</v>
      </c>
      <c r="ER29">
        <v>247.38</v>
      </c>
      <c r="ES29">
        <v>0</v>
      </c>
      <c r="ET29">
        <v>247.38</v>
      </c>
      <c r="EU29">
        <v>12.62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-1699272329</v>
      </c>
      <c r="GG29">
        <v>2</v>
      </c>
      <c r="GH29">
        <v>1</v>
      </c>
      <c r="GI29">
        <v>2</v>
      </c>
      <c r="GJ29">
        <v>0</v>
      </c>
      <c r="GK29">
        <f>ROUND(R29*(R12)/100,2)</f>
        <v>7724.66</v>
      </c>
      <c r="GL29">
        <f>ROUND(IF(AND(BH29=3,BI29=3,FS29&lt;&gt;0),P29,0),2)</f>
        <v>0</v>
      </c>
      <c r="GM29">
        <f>ROUND(O29+X29+Y29+GK29,2)+GX29</f>
        <v>29038.92</v>
      </c>
      <c r="GN29">
        <f>IF(OR(BI29=0,BI29=1),GM29-GX29,0)</f>
        <v>29038.92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ПНР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298031.86</v>
      </c>
      <c r="P31" s="2">
        <f t="shared" si="21"/>
        <v>0</v>
      </c>
      <c r="Q31" s="2">
        <f t="shared" si="21"/>
        <v>21314.26</v>
      </c>
      <c r="R31" s="2">
        <f t="shared" si="21"/>
        <v>4827.91</v>
      </c>
      <c r="S31" s="2">
        <f t="shared" si="21"/>
        <v>276717.59999999998</v>
      </c>
      <c r="T31" s="2">
        <f t="shared" si="21"/>
        <v>0</v>
      </c>
      <c r="U31" s="2">
        <f>AH31</f>
        <v>363.20000000000005</v>
      </c>
      <c r="V31" s="2">
        <f>AI31</f>
        <v>0</v>
      </c>
      <c r="W31" s="2">
        <f>ROUND(AJ31,2)</f>
        <v>0</v>
      </c>
      <c r="X31" s="2">
        <f>ROUND(AK31,2)</f>
        <v>193702.32</v>
      </c>
      <c r="Y31" s="2">
        <f>ROUND(AL31,2)</f>
        <v>113454.22</v>
      </c>
      <c r="Z31" s="2"/>
      <c r="AA31" s="2"/>
      <c r="AB31" s="2">
        <f>ROUND(SUMIF(AA28:AA29,"=59252845",O28:O29),2)</f>
        <v>298031.86</v>
      </c>
      <c r="AC31" s="2">
        <f>ROUND(SUMIF(AA28:AA29,"=59252845",P28:P29),2)</f>
        <v>0</v>
      </c>
      <c r="AD31" s="2">
        <f>ROUND(SUMIF(AA28:AA29,"=59252845",Q28:Q29),2)</f>
        <v>21314.26</v>
      </c>
      <c r="AE31" s="2">
        <f>ROUND(SUMIF(AA28:AA29,"=59252845",R28:R29),2)</f>
        <v>4827.91</v>
      </c>
      <c r="AF31" s="2">
        <f>ROUND(SUMIF(AA28:AA29,"=59252845",S28:S29),2)</f>
        <v>276717.59999999998</v>
      </c>
      <c r="AG31" s="2">
        <f>ROUND(SUMIF(AA28:AA29,"=59252845",T28:T29),2)</f>
        <v>0</v>
      </c>
      <c r="AH31" s="2">
        <f>SUMIF(AA28:AA29,"=59252845",U28:U29)</f>
        <v>363.20000000000005</v>
      </c>
      <c r="AI31" s="2">
        <f>SUMIF(AA28:AA29,"=59252845",V28:V29)</f>
        <v>0</v>
      </c>
      <c r="AJ31" s="2">
        <f>ROUND(SUMIF(AA28:AA29,"=59252845",W28:W29),2)</f>
        <v>0</v>
      </c>
      <c r="AK31" s="2">
        <f>ROUND(SUMIF(AA28:AA29,"=59252845",X28:X29),2)</f>
        <v>193702.32</v>
      </c>
      <c r="AL31" s="2">
        <f>ROUND(SUMIF(AA28:AA29,"=59252845",Y28:Y29),2)</f>
        <v>113454.22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612913.06000000006</v>
      </c>
      <c r="AS31" s="2">
        <f t="shared" si="22"/>
        <v>29038.92</v>
      </c>
      <c r="AT31" s="2">
        <f t="shared" si="22"/>
        <v>0</v>
      </c>
      <c r="AU31" s="2">
        <f t="shared" si="22"/>
        <v>583874.14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ROUND(SUMIF(AA28:AA29,"=59252845",FQ28:FQ29),2)</f>
        <v>0</v>
      </c>
      <c r="BY31" s="2">
        <f>ROUND(SUMIF(AA28:AA29,"=59252845",FR28:FR29),2)</f>
        <v>0</v>
      </c>
      <c r="BZ31" s="2">
        <f>ROUND(SUMIF(AA28:AA29,"=59252845",GL28:GL29),2)</f>
        <v>0</v>
      </c>
      <c r="CA31" s="2">
        <f>ROUND(SUMIF(AA28:AA29,"=59252845",GM28:GM29),2)</f>
        <v>612913.06000000006</v>
      </c>
      <c r="CB31" s="2">
        <f>ROUND(SUMIF(AA28:AA29,"=59252845",GN28:GN29),2)</f>
        <v>29038.92</v>
      </c>
      <c r="CC31" s="2">
        <f>ROUND(SUMIF(AA28:AA29,"=59252845",GO28:GO29),2)</f>
        <v>0</v>
      </c>
      <c r="CD31" s="2">
        <f>ROUND(SUMIF(AA28:AA29,"=59252845",GP28:GP29),2)</f>
        <v>583874.14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ROUND(SUMIF(AA28:AA29,"=59252845",GX28:GX29),2)</f>
        <v>0</v>
      </c>
      <c r="CK31" s="2">
        <f>ROUND(SUMIF(AA28:AA29,"=59252845",GY28:GY29),2)</f>
        <v>0</v>
      </c>
      <c r="CL31" s="2">
        <f>ROUND(SUMIF(AA28:AA29,"=59252845",GZ28:GZ29),2)</f>
        <v>0</v>
      </c>
      <c r="CM31" s="2">
        <f>ROUND(SUMIF(AA28:AA29,"=59252845",HD28:HD29),2)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298031.86</v>
      </c>
      <c r="G33" s="4" t="s">
        <v>43</v>
      </c>
      <c r="H33" s="4" t="s">
        <v>44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298031.86</v>
      </c>
      <c r="X33" s="4">
        <v>1</v>
      </c>
      <c r="Y33" s="4">
        <v>298031.86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45</v>
      </c>
      <c r="H34" s="4" t="s">
        <v>46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47</v>
      </c>
      <c r="H35" s="4" t="s">
        <v>48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49</v>
      </c>
      <c r="H36" s="4" t="s">
        <v>50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51</v>
      </c>
      <c r="H37" s="4" t="s">
        <v>52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53</v>
      </c>
      <c r="H38" s="4" t="s">
        <v>54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55</v>
      </c>
      <c r="H39" s="4" t="s">
        <v>56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57</v>
      </c>
      <c r="H40" s="4" t="s">
        <v>58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59</v>
      </c>
      <c r="H41" s="4" t="s">
        <v>60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61</v>
      </c>
      <c r="H42" s="4" t="s">
        <v>62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21314.26</v>
      </c>
      <c r="G43" s="4" t="s">
        <v>63</v>
      </c>
      <c r="H43" s="4" t="s">
        <v>64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21314.26</v>
      </c>
      <c r="X43" s="4">
        <v>1</v>
      </c>
      <c r="Y43" s="4">
        <v>21314.26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65</v>
      </c>
      <c r="H44" s="4" t="s">
        <v>66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4827.91</v>
      </c>
      <c r="G45" s="4" t="s">
        <v>67</v>
      </c>
      <c r="H45" s="4" t="s">
        <v>68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4827.91</v>
      </c>
      <c r="X45" s="4">
        <v>1</v>
      </c>
      <c r="Y45" s="4">
        <v>4827.91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276717.59999999998</v>
      </c>
      <c r="G46" s="4" t="s">
        <v>69</v>
      </c>
      <c r="H46" s="4" t="s">
        <v>70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276717.59999999998</v>
      </c>
      <c r="X46" s="4">
        <v>1</v>
      </c>
      <c r="Y46" s="4">
        <v>276717.59999999998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71</v>
      </c>
      <c r="H47" s="4" t="s">
        <v>72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29038.92</v>
      </c>
      <c r="G48" s="4" t="s">
        <v>73</v>
      </c>
      <c r="H48" s="4" t="s">
        <v>74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29038.92</v>
      </c>
      <c r="X48" s="4">
        <v>1</v>
      </c>
      <c r="Y48" s="4">
        <v>29038.92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75</v>
      </c>
      <c r="H49" s="4" t="s">
        <v>76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583874.14</v>
      </c>
      <c r="G50" s="4" t="s">
        <v>77</v>
      </c>
      <c r="H50" s="4" t="s">
        <v>78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583874.14</v>
      </c>
      <c r="X50" s="4">
        <v>1</v>
      </c>
      <c r="Y50" s="4">
        <v>583874.14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79</v>
      </c>
      <c r="H51" s="4" t="s">
        <v>80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81</v>
      </c>
      <c r="H52" s="4" t="s">
        <v>82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363.20000000000005</v>
      </c>
      <c r="G53" s="4" t="s">
        <v>83</v>
      </c>
      <c r="H53" s="4" t="s">
        <v>84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363.2</v>
      </c>
      <c r="X53" s="4">
        <v>1</v>
      </c>
      <c r="Y53" s="4">
        <v>363.2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85</v>
      </c>
      <c r="H54" s="4" t="s">
        <v>86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87</v>
      </c>
      <c r="H55" s="4" t="s">
        <v>88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89</v>
      </c>
      <c r="H56" s="4" t="s">
        <v>90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193702.32</v>
      </c>
      <c r="G57" s="4" t="s">
        <v>91</v>
      </c>
      <c r="H57" s="4" t="s">
        <v>92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193702.32</v>
      </c>
      <c r="X57" s="4">
        <v>1</v>
      </c>
      <c r="Y57" s="4">
        <v>193702.32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113454.22</v>
      </c>
      <c r="G58" s="4" t="s">
        <v>93</v>
      </c>
      <c r="H58" s="4" t="s">
        <v>94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113454.22</v>
      </c>
      <c r="X58" s="4">
        <v>1</v>
      </c>
      <c r="Y58" s="4">
        <v>113454.22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612913.06000000006</v>
      </c>
      <c r="G59" s="4" t="s">
        <v>95</v>
      </c>
      <c r="H59" s="4" t="s">
        <v>96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612913.06000000006</v>
      </c>
      <c r="X59" s="4">
        <v>1</v>
      </c>
      <c r="Y59" s="4">
        <v>612913.06000000006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09-01-01</v>
      </c>
      <c r="G61" s="2" t="str">
        <f>IF(G20&lt;&gt;"",G20,"")</f>
        <v>ПНР БКТП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298031.86</v>
      </c>
      <c r="P61" s="2">
        <f t="shared" si="23"/>
        <v>0</v>
      </c>
      <c r="Q61" s="2">
        <f t="shared" si="23"/>
        <v>21314.26</v>
      </c>
      <c r="R61" s="2">
        <f t="shared" si="23"/>
        <v>4827.91</v>
      </c>
      <c r="S61" s="2">
        <f t="shared" si="23"/>
        <v>276717.59999999998</v>
      </c>
      <c r="T61" s="2">
        <f t="shared" si="23"/>
        <v>0</v>
      </c>
      <c r="U61" s="2">
        <f>U31+AH61</f>
        <v>363.20000000000005</v>
      </c>
      <c r="V61" s="2">
        <f>V31+AI61</f>
        <v>0</v>
      </c>
      <c r="W61" s="2">
        <f>ROUND(W31+AJ61,2)</f>
        <v>0</v>
      </c>
      <c r="X61" s="2">
        <f>ROUND(X31+AK61,2)</f>
        <v>193702.32</v>
      </c>
      <c r="Y61" s="2">
        <f>ROUND(Y31+AL61,2)</f>
        <v>113454.22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612913.06000000006</v>
      </c>
      <c r="AS61" s="2">
        <f t="shared" si="24"/>
        <v>29038.92</v>
      </c>
      <c r="AT61" s="2">
        <f t="shared" si="24"/>
        <v>0</v>
      </c>
      <c r="AU61" s="2">
        <f t="shared" si="24"/>
        <v>583874.14</v>
      </c>
      <c r="AV61" s="2">
        <f t="shared" si="24"/>
        <v>0</v>
      </c>
      <c r="AW61" s="2">
        <f t="shared" si="24"/>
        <v>0</v>
      </c>
      <c r="AX61" s="2">
        <f t="shared" si="24"/>
        <v>0</v>
      </c>
      <c r="AY61" s="2">
        <f t="shared" si="24"/>
        <v>0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298031.86</v>
      </c>
      <c r="G63" s="4" t="s">
        <v>43</v>
      </c>
      <c r="H63" s="4" t="s">
        <v>44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298031.86</v>
      </c>
      <c r="X63" s="4">
        <v>1</v>
      </c>
      <c r="Y63" s="4">
        <v>298031.86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45</v>
      </c>
      <c r="H64" s="4" t="s">
        <v>46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ROUND(Source!AO61,O65)</f>
        <v>0</v>
      </c>
      <c r="G65" s="4" t="s">
        <v>47</v>
      </c>
      <c r="H65" s="4" t="s">
        <v>48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49</v>
      </c>
      <c r="H66" s="4" t="s">
        <v>50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51</v>
      </c>
      <c r="H67" s="4" t="s">
        <v>52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0</v>
      </c>
      <c r="F68" s="4">
        <f>ROUND(Source!AX61,O68)</f>
        <v>0</v>
      </c>
      <c r="G68" s="4" t="s">
        <v>53</v>
      </c>
      <c r="H68" s="4" t="s">
        <v>54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55</v>
      </c>
      <c r="H69" s="4" t="s">
        <v>56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57</v>
      </c>
      <c r="H70" s="4" t="s">
        <v>58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59</v>
      </c>
      <c r="H71" s="4" t="s">
        <v>60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61</v>
      </c>
      <c r="H72" s="4" t="s">
        <v>62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21314.26</v>
      </c>
      <c r="G73" s="4" t="s">
        <v>63</v>
      </c>
      <c r="H73" s="4" t="s">
        <v>64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21314.26</v>
      </c>
      <c r="X73" s="4">
        <v>1</v>
      </c>
      <c r="Y73" s="4">
        <v>21314.26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65</v>
      </c>
      <c r="H74" s="4" t="s">
        <v>66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4827.91</v>
      </c>
      <c r="G75" s="4" t="s">
        <v>67</v>
      </c>
      <c r="H75" s="4" t="s">
        <v>68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4827.91</v>
      </c>
      <c r="X75" s="4">
        <v>1</v>
      </c>
      <c r="Y75" s="4">
        <v>4827.91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276717.59999999998</v>
      </c>
      <c r="G76" s="4" t="s">
        <v>69</v>
      </c>
      <c r="H76" s="4" t="s">
        <v>70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276717.59999999998</v>
      </c>
      <c r="X76" s="4">
        <v>1</v>
      </c>
      <c r="Y76" s="4">
        <v>276717.59999999998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71</v>
      </c>
      <c r="H77" s="4" t="s">
        <v>72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29038.92</v>
      </c>
      <c r="G78" s="4" t="s">
        <v>73</v>
      </c>
      <c r="H78" s="4" t="s">
        <v>74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29038.92</v>
      </c>
      <c r="X78" s="4">
        <v>1</v>
      </c>
      <c r="Y78" s="4">
        <v>29038.92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75</v>
      </c>
      <c r="H79" s="4" t="s">
        <v>76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583874.14</v>
      </c>
      <c r="G80" s="4" t="s">
        <v>77</v>
      </c>
      <c r="H80" s="4" t="s">
        <v>78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583874.14</v>
      </c>
      <c r="X80" s="4">
        <v>1</v>
      </c>
      <c r="Y80" s="4">
        <v>583874.14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79</v>
      </c>
      <c r="H81" s="4" t="s">
        <v>80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81</v>
      </c>
      <c r="H82" s="4" t="s">
        <v>82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363.2</v>
      </c>
      <c r="G83" s="4" t="s">
        <v>83</v>
      </c>
      <c r="H83" s="4" t="s">
        <v>84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363.2</v>
      </c>
      <c r="X83" s="4">
        <v>1</v>
      </c>
      <c r="Y83" s="4">
        <v>363.2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0</v>
      </c>
      <c r="G84" s="4" t="s">
        <v>85</v>
      </c>
      <c r="H84" s="4" t="s">
        <v>86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87</v>
      </c>
      <c r="H85" s="4" t="s">
        <v>88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89</v>
      </c>
      <c r="H86" s="4" t="s">
        <v>90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193702.32</v>
      </c>
      <c r="G87" s="4" t="s">
        <v>91</v>
      </c>
      <c r="H87" s="4" t="s">
        <v>92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193702.32</v>
      </c>
      <c r="X87" s="4">
        <v>1</v>
      </c>
      <c r="Y87" s="4">
        <v>193702.32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113454.22</v>
      </c>
      <c r="G88" s="4" t="s">
        <v>93</v>
      </c>
      <c r="H88" s="4" t="s">
        <v>94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113454.22</v>
      </c>
      <c r="X88" s="4">
        <v>1</v>
      </c>
      <c r="Y88" s="4">
        <v>113454.22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612913.06000000006</v>
      </c>
      <c r="G89" s="4" t="s">
        <v>95</v>
      </c>
      <c r="H89" s="4" t="s">
        <v>96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612913.06000000006</v>
      </c>
      <c r="X89" s="4">
        <v>1</v>
      </c>
      <c r="Y89" s="4">
        <v>612913.06000000006</v>
      </c>
      <c r="Z89" s="4"/>
      <c r="AA89" s="4"/>
      <c r="AB89" s="4"/>
    </row>
    <row r="91" spans="1:206" x14ac:dyDescent="0.2">
      <c r="A91" s="2">
        <v>51</v>
      </c>
      <c r="B91" s="2">
        <f>B12</f>
        <v>128</v>
      </c>
      <c r="C91" s="2">
        <f>A12</f>
        <v>1</v>
      </c>
      <c r="D91" s="2">
        <f>ROW(A12)</f>
        <v>12</v>
      </c>
      <c r="E91" s="2"/>
      <c r="F91" s="2" t="str">
        <f>IF(F12&lt;&gt;"",F12,"")</f>
        <v>09-01-01</v>
      </c>
      <c r="G91" s="2" t="str">
        <f>IF(G12&lt;&gt;"",G12,"")</f>
        <v>09-01-01 ПНР ТП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298031.86</v>
      </c>
      <c r="P91" s="2">
        <f t="shared" si="25"/>
        <v>0</v>
      </c>
      <c r="Q91" s="2">
        <f t="shared" si="25"/>
        <v>21314.26</v>
      </c>
      <c r="R91" s="2">
        <f t="shared" si="25"/>
        <v>4827.91</v>
      </c>
      <c r="S91" s="2">
        <f t="shared" si="25"/>
        <v>276717.59999999998</v>
      </c>
      <c r="T91" s="2">
        <f t="shared" si="25"/>
        <v>0</v>
      </c>
      <c r="U91" s="2">
        <f>U61</f>
        <v>363.20000000000005</v>
      </c>
      <c r="V91" s="2">
        <f>V61</f>
        <v>0</v>
      </c>
      <c r="W91" s="2">
        <f>ROUND(W61,2)</f>
        <v>0</v>
      </c>
      <c r="X91" s="2">
        <f>ROUND(X61,2)</f>
        <v>193702.32</v>
      </c>
      <c r="Y91" s="2">
        <f>ROUND(Y61,2)</f>
        <v>113454.22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612913.06000000006</v>
      </c>
      <c r="AS91" s="2">
        <f t="shared" si="26"/>
        <v>29038.92</v>
      </c>
      <c r="AT91" s="2">
        <f t="shared" si="26"/>
        <v>0</v>
      </c>
      <c r="AU91" s="2">
        <f t="shared" si="26"/>
        <v>583874.14</v>
      </c>
      <c r="AV91" s="2">
        <f t="shared" si="26"/>
        <v>0</v>
      </c>
      <c r="AW91" s="2">
        <f t="shared" si="26"/>
        <v>0</v>
      </c>
      <c r="AX91" s="2">
        <f t="shared" si="26"/>
        <v>0</v>
      </c>
      <c r="AY91" s="2">
        <f t="shared" si="26"/>
        <v>0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298031.86</v>
      </c>
      <c r="G93" s="4" t="s">
        <v>43</v>
      </c>
      <c r="H93" s="4" t="s">
        <v>44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298031.86</v>
      </c>
      <c r="X93" s="4">
        <v>1</v>
      </c>
      <c r="Y93" s="4">
        <v>298031.86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45</v>
      </c>
      <c r="H94" s="4" t="s">
        <v>46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ROUND(Source!AO91,O95)</f>
        <v>0</v>
      </c>
      <c r="G95" s="4" t="s">
        <v>47</v>
      </c>
      <c r="H95" s="4" t="s">
        <v>48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49</v>
      </c>
      <c r="H96" s="4" t="s">
        <v>50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51</v>
      </c>
      <c r="H97" s="4" t="s">
        <v>52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0</v>
      </c>
      <c r="F98" s="4">
        <f>ROUND(Source!AX91,O98)</f>
        <v>0</v>
      </c>
      <c r="G98" s="4" t="s">
        <v>53</v>
      </c>
      <c r="H98" s="4" t="s">
        <v>54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55</v>
      </c>
      <c r="H99" s="4" t="s">
        <v>56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57</v>
      </c>
      <c r="H100" s="4" t="s">
        <v>58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59</v>
      </c>
      <c r="H101" s="4" t="s">
        <v>60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61</v>
      </c>
      <c r="H102" s="4" t="s">
        <v>62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21314.26</v>
      </c>
      <c r="G103" s="4" t="s">
        <v>63</v>
      </c>
      <c r="H103" s="4" t="s">
        <v>64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21314.26</v>
      </c>
      <c r="X103" s="4">
        <v>1</v>
      </c>
      <c r="Y103" s="4">
        <v>21314.26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65</v>
      </c>
      <c r="H104" s="4" t="s">
        <v>66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4827.91</v>
      </c>
      <c r="G105" s="4" t="s">
        <v>67</v>
      </c>
      <c r="H105" s="4" t="s">
        <v>68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4827.91</v>
      </c>
      <c r="X105" s="4">
        <v>1</v>
      </c>
      <c r="Y105" s="4">
        <v>4827.91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276717.59999999998</v>
      </c>
      <c r="G106" s="4" t="s">
        <v>69</v>
      </c>
      <c r="H106" s="4" t="s">
        <v>70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276717.59999999998</v>
      </c>
      <c r="X106" s="4">
        <v>1</v>
      </c>
      <c r="Y106" s="4">
        <v>276717.59999999998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71</v>
      </c>
      <c r="H107" s="4" t="s">
        <v>72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29038.92</v>
      </c>
      <c r="G108" s="4" t="s">
        <v>73</v>
      </c>
      <c r="H108" s="4" t="s">
        <v>74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29038.92</v>
      </c>
      <c r="X108" s="4">
        <v>1</v>
      </c>
      <c r="Y108" s="4">
        <v>29038.92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75</v>
      </c>
      <c r="H109" s="4" t="s">
        <v>76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583874.14</v>
      </c>
      <c r="G110" s="4" t="s">
        <v>77</v>
      </c>
      <c r="H110" s="4" t="s">
        <v>78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583874.14</v>
      </c>
      <c r="X110" s="4">
        <v>1</v>
      </c>
      <c r="Y110" s="4">
        <v>583874.14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79</v>
      </c>
      <c r="H111" s="4" t="s">
        <v>80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81</v>
      </c>
      <c r="H112" s="4" t="s">
        <v>82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ROUND(Source!U91,O113)</f>
        <v>363.2</v>
      </c>
      <c r="G113" s="4" t="s">
        <v>83</v>
      </c>
      <c r="H113" s="4" t="s">
        <v>84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363.2</v>
      </c>
      <c r="X113" s="4">
        <v>1</v>
      </c>
      <c r="Y113" s="4">
        <v>363.2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ROUND(Source!V91,O114)</f>
        <v>0</v>
      </c>
      <c r="G114" s="4" t="s">
        <v>85</v>
      </c>
      <c r="H114" s="4" t="s">
        <v>86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87</v>
      </c>
      <c r="H115" s="4" t="s">
        <v>88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89</v>
      </c>
      <c r="H116" s="4" t="s">
        <v>90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193702.32</v>
      </c>
      <c r="G117" s="4" t="s">
        <v>91</v>
      </c>
      <c r="H117" s="4" t="s">
        <v>92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193702.32</v>
      </c>
      <c r="X117" s="4">
        <v>1</v>
      </c>
      <c r="Y117" s="4">
        <v>193702.32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113454.22</v>
      </c>
      <c r="G118" s="4" t="s">
        <v>93</v>
      </c>
      <c r="H118" s="4" t="s">
        <v>94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113454.22</v>
      </c>
      <c r="X118" s="4">
        <v>1</v>
      </c>
      <c r="Y118" s="4">
        <v>113454.22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612913.06000000006</v>
      </c>
      <c r="G119" s="4" t="s">
        <v>95</v>
      </c>
      <c r="H119" s="4" t="s">
        <v>96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612913.06000000006</v>
      </c>
      <c r="X119" s="4">
        <v>1</v>
      </c>
      <c r="Y119" s="4">
        <v>612913.06000000006</v>
      </c>
      <c r="Z119" s="4"/>
      <c r="AA119" s="4"/>
      <c r="AB119" s="4"/>
    </row>
    <row r="121" spans="1:28" x14ac:dyDescent="0.2">
      <c r="A121">
        <v>71</v>
      </c>
      <c r="B121">
        <v>1</v>
      </c>
      <c r="D121">
        <v>388</v>
      </c>
      <c r="E121">
        <v>40813098</v>
      </c>
      <c r="F121" t="s">
        <v>3</v>
      </c>
      <c r="G121" t="s">
        <v>3</v>
      </c>
      <c r="H121">
        <v>-1</v>
      </c>
      <c r="I121">
        <v>-1</v>
      </c>
    </row>
    <row r="124" spans="1:28" x14ac:dyDescent="0.2">
      <c r="A124">
        <v>70</v>
      </c>
      <c r="B124">
        <v>1</v>
      </c>
      <c r="D124">
        <v>1</v>
      </c>
      <c r="E124" t="s">
        <v>97</v>
      </c>
      <c r="F124" t="s">
        <v>98</v>
      </c>
      <c r="G124">
        <v>0</v>
      </c>
      <c r="H124">
        <v>0</v>
      </c>
      <c r="I124" t="s">
        <v>3</v>
      </c>
      <c r="J124">
        <v>0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6" spans="1:28" x14ac:dyDescent="0.2">
      <c r="A126">
        <v>-1</v>
      </c>
    </row>
    <row r="128" spans="1:28" x14ac:dyDescent="0.2">
      <c r="A128" s="3">
        <v>75</v>
      </c>
      <c r="B128" s="3" t="s">
        <v>99</v>
      </c>
      <c r="C128" s="3">
        <v>2025</v>
      </c>
      <c r="D128" s="3">
        <v>0</v>
      </c>
      <c r="E128" s="3">
        <v>7</v>
      </c>
      <c r="F128" s="3"/>
      <c r="G128" s="3">
        <v>0</v>
      </c>
      <c r="H128" s="3">
        <v>2</v>
      </c>
      <c r="I128" s="3">
        <v>1</v>
      </c>
      <c r="J128" s="3">
        <v>1</v>
      </c>
      <c r="K128" s="3">
        <v>95</v>
      </c>
      <c r="L128" s="3">
        <v>65</v>
      </c>
      <c r="M128" s="3">
        <v>0</v>
      </c>
      <c r="N128" s="3">
        <v>59252845</v>
      </c>
      <c r="O128" s="3">
        <v>1</v>
      </c>
    </row>
    <row r="129" spans="1:50" x14ac:dyDescent="0.2">
      <c r="A129" s="5">
        <v>1</v>
      </c>
      <c r="B129" s="5" t="s">
        <v>100</v>
      </c>
      <c r="C129" s="5" t="s">
        <v>101</v>
      </c>
      <c r="D129" s="5">
        <v>2025</v>
      </c>
      <c r="E129" s="5">
        <v>7</v>
      </c>
      <c r="F129" s="5">
        <v>1</v>
      </c>
      <c r="G129" s="5">
        <v>1</v>
      </c>
      <c r="H129" s="5">
        <v>0</v>
      </c>
      <c r="I129" s="5">
        <v>2</v>
      </c>
      <c r="J129" s="5">
        <v>1</v>
      </c>
      <c r="K129" s="5">
        <v>1</v>
      </c>
      <c r="L129" s="5">
        <v>1</v>
      </c>
      <c r="M129" s="5">
        <v>1</v>
      </c>
      <c r="N129" s="5">
        <v>1</v>
      </c>
      <c r="O129" s="5">
        <v>1</v>
      </c>
      <c r="P129" s="5">
        <v>1</v>
      </c>
      <c r="Q129" s="5">
        <v>1</v>
      </c>
      <c r="R129" s="5" t="s">
        <v>3</v>
      </c>
      <c r="S129" s="5" t="s">
        <v>3</v>
      </c>
      <c r="T129" s="5" t="s">
        <v>3</v>
      </c>
      <c r="U129" s="5" t="s">
        <v>3</v>
      </c>
      <c r="V129" s="5" t="s">
        <v>3</v>
      </c>
      <c r="W129" s="5" t="s">
        <v>3</v>
      </c>
      <c r="X129" s="5" t="s">
        <v>3</v>
      </c>
      <c r="Y129" s="5" t="s">
        <v>3</v>
      </c>
      <c r="Z129" s="5" t="s">
        <v>3</v>
      </c>
      <c r="AA129" s="5" t="s">
        <v>102</v>
      </c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>
        <v>59252846</v>
      </c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3" spans="1:50" x14ac:dyDescent="0.2">
      <c r="A133">
        <v>65</v>
      </c>
      <c r="C133">
        <v>1</v>
      </c>
      <c r="D133">
        <v>0</v>
      </c>
      <c r="E1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2E37C-2757-4D75-ACD7-B3754C4D2294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107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6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59252845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21</v>
      </c>
      <c r="E16" s="7">
        <f>ROUND((Source!F78)/1000,2)</f>
        <v>29.04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583.87</v>
      </c>
      <c r="I16" s="7">
        <f>E16+F16+G16+H16</f>
        <v>612.91</v>
      </c>
      <c r="J16" s="7">
        <f>ROUND((Source!F76+Source!F75)/1000,2)</f>
        <v>281.55</v>
      </c>
      <c r="AI16" s="6">
        <v>0</v>
      </c>
      <c r="AJ16" s="6">
        <v>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298031.86</v>
      </c>
      <c r="AU16" s="7">
        <v>0</v>
      </c>
      <c r="AW16" s="7">
        <v>0</v>
      </c>
      <c r="AX16" s="7">
        <v>0</v>
      </c>
      <c r="AY16" s="7">
        <v>21314.26</v>
      </c>
      <c r="AZ16" s="7">
        <v>4827.91</v>
      </c>
      <c r="BA16" s="7">
        <v>276717.59999999998</v>
      </c>
      <c r="BB16" s="7">
        <v>29038.92</v>
      </c>
      <c r="BC16" s="7">
        <v>0</v>
      </c>
      <c r="BD16" s="7">
        <v>583874.14</v>
      </c>
      <c r="BE16" s="7">
        <v>0</v>
      </c>
      <c r="BF16" s="7">
        <v>363.2</v>
      </c>
      <c r="BG16" s="7">
        <v>0</v>
      </c>
      <c r="BH16" s="7">
        <v>0</v>
      </c>
      <c r="BI16" s="7">
        <v>193702.32</v>
      </c>
      <c r="BJ16" s="7">
        <v>113454.22</v>
      </c>
      <c r="BK16" s="7">
        <v>612913.06000000006</v>
      </c>
    </row>
    <row r="18" spans="1:19" x14ac:dyDescent="0.2">
      <c r="A18">
        <v>51</v>
      </c>
      <c r="E18" s="8">
        <f>SUMIF(A16:A17,3,E16:E17)</f>
        <v>29.04</v>
      </c>
      <c r="F18" s="8">
        <f>SUMIF(A16:A17,3,F16:F17)</f>
        <v>0</v>
      </c>
      <c r="G18" s="8">
        <f>SUMIF(A16:A17,3,G16:G17)</f>
        <v>0</v>
      </c>
      <c r="H18" s="8">
        <f>SUMIF(A16:A17,3,H16:H17)</f>
        <v>583.87</v>
      </c>
      <c r="I18" s="8">
        <f>SUMIF(A16:A17,3,I16:I17)</f>
        <v>612.91</v>
      </c>
      <c r="J18" s="8">
        <f>SUMIF(A16:A17,3,J16:J17)</f>
        <v>281.55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298031.86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21314.26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4827.91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276717.59999999998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29038.92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583874.14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363.2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193702.32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113454.22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612913.06000000006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99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59252845</v>
      </c>
      <c r="O51" s="3">
        <v>1</v>
      </c>
    </row>
    <row r="52" spans="1:50" x14ac:dyDescent="0.2">
      <c r="A52" s="5">
        <v>1</v>
      </c>
      <c r="B52" s="5" t="s">
        <v>100</v>
      </c>
      <c r="C52" s="5" t="s">
        <v>101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59252846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FEB18-CA7C-43D7-AB3C-D45F423D235A}">
  <dimension ref="A1:DO1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59252845</v>
      </c>
      <c r="C1">
        <v>59252965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104</v>
      </c>
      <c r="J1" t="s">
        <v>3</v>
      </c>
      <c r="K1" t="s">
        <v>105</v>
      </c>
      <c r="L1">
        <v>1191</v>
      </c>
      <c r="N1">
        <v>1013</v>
      </c>
      <c r="O1" t="s">
        <v>106</v>
      </c>
      <c r="P1" t="s">
        <v>106</v>
      </c>
      <c r="Q1">
        <v>1</v>
      </c>
      <c r="W1">
        <v>0</v>
      </c>
      <c r="X1">
        <v>476480486</v>
      </c>
      <c r="Y1">
        <f>(AT1*0.8)</f>
        <v>363.20000000000005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454</v>
      </c>
      <c r="AU1" t="s">
        <v>30</v>
      </c>
      <c r="AV1">
        <v>1</v>
      </c>
      <c r="AW1">
        <v>2</v>
      </c>
      <c r="AX1">
        <v>59252967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363.2</v>
      </c>
      <c r="CW1">
        <v>0</v>
      </c>
      <c r="CX1">
        <f>ROUND(Y1*Source!I28,9)</f>
        <v>363.2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121" spans="9:9" x14ac:dyDescent="0.2">
      <c r="I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CC65B-7711-4EFD-BD21-298E6279F13C}">
  <dimension ref="A1:AR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59252967</v>
      </c>
      <c r="C1">
        <v>59252965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104</v>
      </c>
      <c r="J1" t="s">
        <v>3</v>
      </c>
      <c r="K1" t="s">
        <v>105</v>
      </c>
      <c r="L1">
        <v>1191</v>
      </c>
      <c r="N1">
        <v>1013</v>
      </c>
      <c r="O1" t="s">
        <v>106</v>
      </c>
      <c r="P1" t="s">
        <v>106</v>
      </c>
      <c r="Q1">
        <v>1</v>
      </c>
      <c r="X1">
        <v>454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30</v>
      </c>
      <c r="AG1">
        <v>363.20000000000005</v>
      </c>
      <c r="AH1">
        <v>2</v>
      </c>
      <c r="AI1">
        <v>59252966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2BA7-032B-492D-A887-F9F7C6AEDF8B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F0C0-79ED-4582-B7C4-F6386ACC6138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03" x14ac:dyDescent="0.2">
      <c r="F12" t="str">
        <f>Source!F12</f>
        <v>09-01-01</v>
      </c>
      <c r="G12" t="str">
        <f>Source!G12</f>
        <v>09-01-01 ПНР ТП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2025-07-21T08:22:55Z</dcterms:created>
  <dcterms:modified xsi:type="dcterms:W3CDTF">2025-07-21T08:24:12Z</dcterms:modified>
</cp:coreProperties>
</file>